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\ЗАКУПКИ\2018\НГП Ежедневники\ПРОТОКОЛ\"/>
    </mc:Choice>
  </mc:AlternateContent>
  <bookViews>
    <workbookView xWindow="0" yWindow="120" windowWidth="21570" windowHeight="7440"/>
  </bookViews>
  <sheets>
    <sheet name="Лист1" sheetId="1" r:id="rId1"/>
  </sheets>
  <definedNames>
    <definedName name="_xlnm.Print_Area" localSheetId="0">Лист1!$A$1:$W$29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2" i="1" l="1"/>
  <c r="N13" i="1"/>
  <c r="N12" i="1"/>
  <c r="I12" i="1"/>
  <c r="I26" i="1"/>
  <c r="I24" i="1"/>
  <c r="I19" i="1"/>
  <c r="I13" i="1"/>
</calcChain>
</file>

<file path=xl/sharedStrings.xml><?xml version="1.0" encoding="utf-8"?>
<sst xmlns="http://schemas.openxmlformats.org/spreadsheetml/2006/main" count="93" uniqueCount="47">
  <si>
    <t>Наименование Продукции</t>
  </si>
  <si>
    <t>ГОСТ, ТУ</t>
  </si>
  <si>
    <t>Ед.изм.</t>
  </si>
  <si>
    <t>Общее кол-во</t>
  </si>
  <si>
    <t>Наименование предлагаемой замены либо аналога (с указанием тех. Характеристик, марка, ГОСТ, артикул и т.п.)</t>
  </si>
  <si>
    <t>Первоначальная цена предложения
без НДС,
руб.</t>
  </si>
  <si>
    <t>Финальная цена предложения
без НДС,
руб.</t>
  </si>
  <si>
    <t>Разница первоначальной цены и финальной,
%</t>
  </si>
  <si>
    <t>Приведенная цена
без НДС,
руб.</t>
  </si>
  <si>
    <t>Общая стоимость предложения без НДС, руб.:</t>
  </si>
  <si>
    <t>Аванс (предоплата)</t>
  </si>
  <si>
    <t>Отсрочка платежа</t>
  </si>
  <si>
    <t>%</t>
  </si>
  <si>
    <t>Кол-во дней</t>
  </si>
  <si>
    <t>Стоимость денег без НДС, руб.:</t>
  </si>
  <si>
    <t>Форма договора:</t>
  </si>
  <si>
    <t>Таможня (в случае заключения Контракта) без НДС, руб.:</t>
  </si>
  <si>
    <t>Общая приведенная стоимость без НДС, руб.:</t>
  </si>
  <si>
    <t>Общая стоимость владения (если применимо)</t>
  </si>
  <si>
    <t>Победитель Закупочной процедуры:</t>
  </si>
  <si>
    <t xml:space="preserve">_
</t>
  </si>
  <si>
    <t>Цена без НДС, руб.</t>
  </si>
  <si>
    <t>Начальная (максимальная) цена договора (цена лота)</t>
  </si>
  <si>
    <t xml:space="preserve">Разница Начальной (максимальной) цены договора (цены лота) и минимального предложения, % </t>
  </si>
  <si>
    <t>Данные о производителе</t>
  </si>
  <si>
    <t>Завод-изготовитель</t>
  </si>
  <si>
    <t>Анализ минимальных цен по позициям</t>
  </si>
  <si>
    <t>Минимальная приведенная цена по позиции без НДС, руб</t>
  </si>
  <si>
    <t>Минимальная цена предложения Поставщика, без НДС, руб.</t>
  </si>
  <si>
    <t>Сумма предложения Поставщика, без НДС, руб.</t>
  </si>
  <si>
    <t>Поставщик</t>
  </si>
  <si>
    <t>Сумма предложения Поставщика по позициям с минимальными ценами, без НДС, руб.</t>
  </si>
  <si>
    <t>Наименование Поставщика</t>
  </si>
  <si>
    <t>Системный номер Закупочной процедуры в SAP SRM: (указать при наличии)
Системный номер карточки Закупочной процедуры в КАСУД: (указать при наличии)</t>
  </si>
  <si>
    <t>Внутренний заказчик:</t>
  </si>
  <si>
    <t>Код ЕНС*</t>
  </si>
  <si>
    <t>* необходимое количество строк в соответствии с количеством номенклатурных позиций</t>
  </si>
  <si>
    <t>** необходимое количество столбцов в соответствии с количеством Поставщиков</t>
  </si>
  <si>
    <t>-</t>
  </si>
  <si>
    <t>Договор поставки</t>
  </si>
  <si>
    <t>Условия оплаты:Оплата услуг осуществляется Заказчиком путем перечисления денежных средств на расчетный счет Исполнителя в течение 30 (тридцати) календарных дней с момента получения Заказчиком оригиналов счета и товарно-накладной, оформленных в соответствии с действующим законодательством РФ.</t>
  </si>
  <si>
    <t xml:space="preserve">ОСРСиСО </t>
  </si>
  <si>
    <r>
      <rPr>
        <b/>
        <sz val="11"/>
        <rFont val="Calibri"/>
        <family val="2"/>
        <charset val="204"/>
        <scheme val="minor"/>
      </rPr>
      <t xml:space="preserve">Стоимость капитала: </t>
    </r>
    <r>
      <rPr>
        <sz val="11"/>
        <rFont val="Calibri"/>
        <family val="2"/>
        <charset val="204"/>
        <scheme val="minor"/>
      </rPr>
      <t>(указать %)</t>
    </r>
  </si>
  <si>
    <r>
      <t xml:space="preserve">Стоимость доставки до станции назначения: </t>
    </r>
    <r>
      <rPr>
        <b/>
        <u/>
        <sz val="12"/>
        <rFont val="Calibri"/>
        <family val="2"/>
        <charset val="204"/>
        <scheme val="minor"/>
      </rPr>
      <t xml:space="preserve">         </t>
    </r>
    <r>
      <rPr>
        <b/>
        <sz val="12"/>
        <rFont val="Calibri"/>
        <family val="2"/>
        <charset val="204"/>
        <scheme val="minor"/>
      </rPr>
      <t xml:space="preserve"> (указать требуемый базис поставки)</t>
    </r>
  </si>
  <si>
    <r>
      <rPr>
        <b/>
        <sz val="11"/>
        <rFont val="Calibri"/>
        <family val="2"/>
        <charset val="204"/>
        <scheme val="minor"/>
      </rPr>
      <t>Краткое наименование Предмета закупки (лота):</t>
    </r>
    <r>
      <rPr>
        <sz val="11"/>
        <rFont val="Calibri"/>
        <family val="2"/>
        <charset val="204"/>
        <scheme val="minor"/>
      </rPr>
      <t xml:space="preserve"> поставка полиграфической продукции-ежедневники
Начальная (максимальная) цена договора (цена лота)/стоимость Предмета закупки в рублях: </t>
    </r>
    <r>
      <rPr>
        <b/>
        <sz val="11"/>
        <rFont val="Calibri"/>
        <family val="2"/>
        <charset val="204"/>
        <scheme val="minor"/>
      </rPr>
      <t>221 474,60  (без НДС, руб.)</t>
    </r>
    <r>
      <rPr>
        <sz val="11"/>
        <rFont val="Calibri"/>
        <family val="2"/>
        <charset val="204"/>
        <scheme val="minor"/>
      </rPr>
      <t xml:space="preserve">
</t>
    </r>
  </si>
  <si>
    <t>ООО "АЛЬФА"</t>
  </si>
  <si>
    <t>ООО "ОФИС-ТРЕЙД"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</si>
</sst>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u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/>
    <xf numFmtId="0" fontId="2" fillId="2" borderId="5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0" fontId="1" fillId="2" borderId="0" xfId="0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31"/>
  <sheetViews>
    <sheetView tabSelected="1" zoomScale="70" zoomScaleNormal="70" zoomScaleSheetLayoutView="55" workbookViewId="0">
      <selection activeCell="W18" sqref="W18"/>
    </sheetView>
  </sheetViews>
  <sheetFormatPr defaultRowHeight="15" x14ac:dyDescent="0.25"/>
  <cols>
    <col min="1" max="1" width="9.140625" style="3"/>
    <col min="2" max="2" width="16.28515625" style="3" customWidth="1"/>
    <col min="3" max="3" width="9.140625" style="3"/>
    <col min="4" max="4" width="15.5703125" style="3" customWidth="1"/>
    <col min="5" max="5" width="19.42578125" style="3" customWidth="1"/>
    <col min="6" max="6" width="17.42578125" style="3" customWidth="1"/>
    <col min="7" max="7" width="18.85546875" style="3" customWidth="1"/>
    <col min="8" max="8" width="17.140625" style="3" customWidth="1"/>
    <col min="9" max="9" width="16.140625" style="3" customWidth="1"/>
    <col min="10" max="15" width="17.7109375" style="3" customWidth="1"/>
    <col min="16" max="16" width="15.7109375" style="3" customWidth="1"/>
    <col min="17" max="17" width="19.85546875" style="3" customWidth="1"/>
    <col min="18" max="18" width="14.42578125" style="3" customWidth="1"/>
    <col min="19" max="19" width="9.140625" style="3"/>
    <col min="20" max="20" width="14.140625" style="3" customWidth="1"/>
    <col min="21" max="21" width="14" style="3" customWidth="1"/>
    <col min="22" max="22" width="14.42578125" style="3" customWidth="1"/>
    <col min="23" max="23" width="18.85546875" style="3" customWidth="1"/>
    <col min="24" max="16384" width="9.140625" style="3"/>
  </cols>
  <sheetData>
    <row r="3" spans="1:23" ht="66.75" customHeight="1" x14ac:dyDescent="0.25">
      <c r="A3" s="27" t="s">
        <v>33</v>
      </c>
      <c r="B3" s="27"/>
      <c r="C3" s="27"/>
      <c r="D3" s="27"/>
      <c r="E3" s="27"/>
      <c r="F3" s="27"/>
      <c r="G3" s="27"/>
      <c r="H3" s="27"/>
      <c r="I3" s="27"/>
      <c r="J3" s="27"/>
      <c r="K3" s="2"/>
      <c r="L3" s="2"/>
      <c r="M3" s="2"/>
      <c r="N3" s="2"/>
      <c r="O3" s="2"/>
      <c r="T3" s="33" t="s">
        <v>31</v>
      </c>
      <c r="U3" s="33"/>
      <c r="V3" s="33" t="s">
        <v>32</v>
      </c>
      <c r="W3" s="33"/>
    </row>
    <row r="4" spans="1:23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T4" s="35">
        <v>220000</v>
      </c>
      <c r="U4" s="36"/>
      <c r="V4" s="39" t="s">
        <v>45</v>
      </c>
      <c r="W4" s="40"/>
    </row>
    <row r="5" spans="1:23" ht="81" customHeight="1" x14ac:dyDescent="0.25">
      <c r="A5" s="27" t="s">
        <v>44</v>
      </c>
      <c r="B5" s="27"/>
      <c r="C5" s="27"/>
      <c r="D5" s="27"/>
      <c r="E5" s="27"/>
      <c r="F5" s="27"/>
      <c r="G5" s="27"/>
      <c r="H5" s="27"/>
      <c r="I5" s="27"/>
      <c r="J5" s="27"/>
      <c r="K5" s="2"/>
      <c r="L5" s="2"/>
      <c r="M5" s="2"/>
      <c r="N5" s="2"/>
      <c r="O5" s="2"/>
      <c r="T5" s="37"/>
      <c r="U5" s="38"/>
      <c r="V5" s="41"/>
      <c r="W5" s="42"/>
    </row>
    <row r="6" spans="1:23" ht="11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T6" s="35">
        <v>205000</v>
      </c>
      <c r="U6" s="36"/>
      <c r="V6" s="39" t="s">
        <v>46</v>
      </c>
      <c r="W6" s="40"/>
    </row>
    <row r="7" spans="1:23" ht="28.5" customHeight="1" x14ac:dyDescent="0.25">
      <c r="A7" s="3" t="s">
        <v>42</v>
      </c>
      <c r="E7" s="28"/>
      <c r="F7" s="28"/>
      <c r="M7" s="2"/>
      <c r="N7" s="2"/>
      <c r="O7" s="2"/>
      <c r="T7" s="37"/>
      <c r="U7" s="38"/>
      <c r="V7" s="41"/>
      <c r="W7" s="42"/>
    </row>
    <row r="8" spans="1:23" ht="32.25" customHeight="1" x14ac:dyDescent="0.25">
      <c r="C8" s="29" t="s">
        <v>34</v>
      </c>
      <c r="D8" s="29"/>
      <c r="E8" s="29"/>
      <c r="F8" s="4" t="s">
        <v>41</v>
      </c>
      <c r="G8" s="4"/>
      <c r="H8" s="4"/>
      <c r="T8" s="43"/>
      <c r="U8" s="43"/>
      <c r="V8" s="34"/>
      <c r="W8" s="34"/>
    </row>
    <row r="10" spans="1:23" ht="56.25" customHeight="1" x14ac:dyDescent="0.25">
      <c r="A10" s="44" t="s">
        <v>35</v>
      </c>
      <c r="B10" s="44" t="s">
        <v>0</v>
      </c>
      <c r="C10" s="44" t="s">
        <v>1</v>
      </c>
      <c r="D10" s="44" t="s">
        <v>2</v>
      </c>
      <c r="E10" s="44" t="s">
        <v>3</v>
      </c>
      <c r="F10" s="30" t="s">
        <v>45</v>
      </c>
      <c r="G10" s="30"/>
      <c r="H10" s="30"/>
      <c r="I10" s="30"/>
      <c r="J10" s="30"/>
      <c r="K10" s="30" t="s">
        <v>46</v>
      </c>
      <c r="L10" s="30"/>
      <c r="M10" s="30"/>
      <c r="N10" s="30"/>
      <c r="O10" s="30"/>
      <c r="P10" s="31" t="s">
        <v>22</v>
      </c>
      <c r="Q10" s="32"/>
      <c r="R10" s="33" t="s">
        <v>24</v>
      </c>
      <c r="S10" s="33"/>
      <c r="T10" s="33" t="s">
        <v>26</v>
      </c>
      <c r="U10" s="33"/>
      <c r="V10" s="33"/>
      <c r="W10" s="33"/>
    </row>
    <row r="11" spans="1:23" ht="181.5" customHeight="1" x14ac:dyDescent="0.25">
      <c r="A11" s="44"/>
      <c r="B11" s="44"/>
      <c r="C11" s="44"/>
      <c r="D11" s="44"/>
      <c r="E11" s="44"/>
      <c r="F11" s="5" t="s">
        <v>4</v>
      </c>
      <c r="G11" s="5" t="s">
        <v>5</v>
      </c>
      <c r="H11" s="5" t="s">
        <v>6</v>
      </c>
      <c r="I11" s="5" t="s">
        <v>7</v>
      </c>
      <c r="J11" s="5" t="s">
        <v>8</v>
      </c>
      <c r="K11" s="5" t="s">
        <v>4</v>
      </c>
      <c r="L11" s="5" t="s">
        <v>5</v>
      </c>
      <c r="M11" s="5" t="s">
        <v>6</v>
      </c>
      <c r="N11" s="5" t="s">
        <v>7</v>
      </c>
      <c r="O11" s="5" t="s">
        <v>8</v>
      </c>
      <c r="P11" s="5" t="s">
        <v>21</v>
      </c>
      <c r="Q11" s="5" t="s">
        <v>23</v>
      </c>
      <c r="R11" s="6" t="s">
        <v>25</v>
      </c>
      <c r="S11" s="7" t="s">
        <v>21</v>
      </c>
      <c r="T11" s="6" t="s">
        <v>27</v>
      </c>
      <c r="U11" s="6" t="s">
        <v>28</v>
      </c>
      <c r="V11" s="6" t="s">
        <v>29</v>
      </c>
      <c r="W11" s="6" t="s">
        <v>30</v>
      </c>
    </row>
    <row r="12" spans="1:23" ht="61.5" customHeight="1" x14ac:dyDescent="0.25">
      <c r="A12" s="8"/>
      <c r="B12" s="9"/>
      <c r="C12" s="8"/>
      <c r="D12" s="8"/>
      <c r="E12" s="9"/>
      <c r="F12" s="5" t="s">
        <v>20</v>
      </c>
      <c r="G12" s="10">
        <v>221474</v>
      </c>
      <c r="H12" s="10">
        <v>220000</v>
      </c>
      <c r="I12" s="11">
        <f>100-(H12*100)/G12</f>
        <v>0.66554087612992419</v>
      </c>
      <c r="J12" s="10" t="s">
        <v>38</v>
      </c>
      <c r="K12" s="5" t="s">
        <v>20</v>
      </c>
      <c r="L12" s="10">
        <v>220750</v>
      </c>
      <c r="M12" s="10">
        <v>205000</v>
      </c>
      <c r="N12" s="10">
        <f>100-(M12*100)/L12</f>
        <v>7.1347678369195933</v>
      </c>
      <c r="O12" s="5" t="s">
        <v>20</v>
      </c>
      <c r="P12" s="12">
        <v>221474</v>
      </c>
      <c r="Q12" s="1">
        <f>100-(H13*100)/P12</f>
        <v>0.66554087612992419</v>
      </c>
      <c r="R12" s="6"/>
      <c r="S12" s="6"/>
      <c r="T12" s="10"/>
      <c r="U12" s="10">
        <v>205000</v>
      </c>
      <c r="V12" s="10">
        <v>205000</v>
      </c>
      <c r="W12" s="6" t="s">
        <v>46</v>
      </c>
    </row>
    <row r="13" spans="1:23" s="17" customFormat="1" ht="37.5" customHeight="1" x14ac:dyDescent="0.25">
      <c r="A13" s="45" t="s">
        <v>9</v>
      </c>
      <c r="B13" s="46"/>
      <c r="C13" s="46"/>
      <c r="D13" s="46"/>
      <c r="E13" s="47"/>
      <c r="F13" s="13" t="s">
        <v>20</v>
      </c>
      <c r="G13" s="10">
        <v>221474</v>
      </c>
      <c r="H13" s="10">
        <v>220000</v>
      </c>
      <c r="I13" s="11">
        <f>100-(H13*100)/G13</f>
        <v>0.66554087612992419</v>
      </c>
      <c r="J13" s="14" t="s">
        <v>38</v>
      </c>
      <c r="K13" s="13" t="s">
        <v>20</v>
      </c>
      <c r="L13" s="10">
        <v>220750</v>
      </c>
      <c r="M13" s="10">
        <v>205000</v>
      </c>
      <c r="N13" s="10">
        <f>100-(M13*100)/L13</f>
        <v>7.1347678369195933</v>
      </c>
      <c r="O13" s="13" t="s">
        <v>20</v>
      </c>
      <c r="P13" s="13"/>
      <c r="Q13" s="13"/>
      <c r="R13" s="15"/>
      <c r="S13" s="15"/>
      <c r="T13" s="16"/>
      <c r="U13" s="16"/>
      <c r="V13" s="16"/>
      <c r="W13" s="16"/>
    </row>
    <row r="14" spans="1:23" ht="9" customHeight="1" x14ac:dyDescent="0.25">
      <c r="A14" s="18"/>
      <c r="B14" s="18"/>
      <c r="C14" s="18"/>
      <c r="D14" s="18"/>
      <c r="E14" s="18"/>
      <c r="F14" s="18"/>
      <c r="G14" s="18"/>
      <c r="H14" s="18"/>
      <c r="I14" s="19"/>
      <c r="J14" s="18"/>
      <c r="K14" s="18"/>
      <c r="L14" s="18"/>
      <c r="M14" s="18"/>
      <c r="N14" s="18"/>
      <c r="O14" s="18"/>
      <c r="P14" s="18"/>
      <c r="Q14" s="18"/>
    </row>
    <row r="15" spans="1:23" ht="31.5" x14ac:dyDescent="0.25">
      <c r="A15" s="48" t="s">
        <v>40</v>
      </c>
      <c r="B15" s="48"/>
      <c r="C15" s="48"/>
      <c r="D15" s="44" t="s">
        <v>10</v>
      </c>
      <c r="E15" s="5" t="s">
        <v>12</v>
      </c>
      <c r="F15" s="5" t="s">
        <v>20</v>
      </c>
      <c r="G15" s="5"/>
      <c r="H15" s="5"/>
      <c r="I15" s="1" t="s">
        <v>20</v>
      </c>
      <c r="J15" s="5" t="s">
        <v>20</v>
      </c>
      <c r="K15" s="20"/>
      <c r="L15" s="20"/>
      <c r="M15" s="20"/>
      <c r="N15" s="20"/>
      <c r="O15" s="20"/>
      <c r="P15" s="18"/>
      <c r="Q15" s="18"/>
    </row>
    <row r="16" spans="1:23" ht="31.5" x14ac:dyDescent="0.25">
      <c r="A16" s="48"/>
      <c r="B16" s="48"/>
      <c r="C16" s="48"/>
      <c r="D16" s="44"/>
      <c r="E16" s="5" t="s">
        <v>13</v>
      </c>
      <c r="F16" s="5" t="s">
        <v>20</v>
      </c>
      <c r="G16" s="5"/>
      <c r="H16" s="5"/>
      <c r="I16" s="1" t="s">
        <v>20</v>
      </c>
      <c r="J16" s="5" t="s">
        <v>20</v>
      </c>
      <c r="K16" s="20"/>
      <c r="L16" s="20"/>
      <c r="M16" s="20"/>
      <c r="N16" s="20"/>
      <c r="O16" s="20"/>
      <c r="P16" s="18"/>
      <c r="Q16" s="18"/>
    </row>
    <row r="17" spans="1:17" ht="31.5" x14ac:dyDescent="0.25">
      <c r="A17" s="48"/>
      <c r="B17" s="48"/>
      <c r="C17" s="48"/>
      <c r="D17" s="44" t="s">
        <v>11</v>
      </c>
      <c r="E17" s="5" t="s">
        <v>12</v>
      </c>
      <c r="F17" s="5" t="s">
        <v>20</v>
      </c>
      <c r="G17" s="5"/>
      <c r="H17" s="5"/>
      <c r="I17" s="1" t="s">
        <v>20</v>
      </c>
      <c r="J17" s="5" t="s">
        <v>20</v>
      </c>
      <c r="K17" s="20"/>
      <c r="L17" s="20"/>
      <c r="M17" s="20"/>
      <c r="N17" s="20"/>
      <c r="O17" s="20"/>
      <c r="P17" s="18"/>
      <c r="Q17" s="18"/>
    </row>
    <row r="18" spans="1:17" ht="233.25" customHeight="1" x14ac:dyDescent="0.25">
      <c r="A18" s="48"/>
      <c r="B18" s="48"/>
      <c r="C18" s="48"/>
      <c r="D18" s="44"/>
      <c r="E18" s="5" t="s">
        <v>13</v>
      </c>
      <c r="F18" s="5" t="s">
        <v>20</v>
      </c>
      <c r="G18" s="5"/>
      <c r="H18" s="5"/>
      <c r="I18" s="1" t="s">
        <v>20</v>
      </c>
      <c r="J18" s="5" t="s">
        <v>20</v>
      </c>
      <c r="K18" s="20"/>
      <c r="L18" s="20"/>
      <c r="M18" s="20"/>
      <c r="N18" s="20"/>
      <c r="O18" s="20"/>
      <c r="P18" s="18"/>
      <c r="Q18" s="18"/>
    </row>
    <row r="19" spans="1:17" ht="31.5" x14ac:dyDescent="0.25">
      <c r="A19" s="49" t="s">
        <v>14</v>
      </c>
      <c r="B19" s="49"/>
      <c r="C19" s="49"/>
      <c r="D19" s="49"/>
      <c r="E19" s="49"/>
      <c r="F19" s="5" t="s">
        <v>20</v>
      </c>
      <c r="G19" s="14">
        <v>221474</v>
      </c>
      <c r="H19" s="14">
        <v>205000</v>
      </c>
      <c r="I19" s="11">
        <f>100-(H19*100)/G19</f>
        <v>7.4383449073028913</v>
      </c>
      <c r="J19" s="14" t="s">
        <v>38</v>
      </c>
      <c r="K19" s="21"/>
      <c r="L19" s="21"/>
      <c r="M19" s="21"/>
      <c r="N19" s="21"/>
      <c r="O19" s="21"/>
      <c r="P19" s="18"/>
      <c r="Q19" s="18"/>
    </row>
    <row r="20" spans="1:17" ht="9" customHeight="1" x14ac:dyDescent="0.25">
      <c r="A20" s="18"/>
      <c r="B20" s="18"/>
      <c r="C20" s="18"/>
      <c r="D20" s="18"/>
      <c r="E20" s="18"/>
      <c r="F20" s="22"/>
      <c r="G20" s="18"/>
      <c r="H20" s="18"/>
      <c r="I20" s="19"/>
      <c r="J20" s="18"/>
      <c r="K20" s="18"/>
      <c r="L20" s="18"/>
      <c r="M20" s="18"/>
      <c r="N20" s="18"/>
      <c r="O20" s="18"/>
      <c r="P20" s="18"/>
      <c r="Q20" s="18"/>
    </row>
    <row r="21" spans="1:17" ht="31.5" x14ac:dyDescent="0.25">
      <c r="A21" s="44" t="s">
        <v>15</v>
      </c>
      <c r="B21" s="44"/>
      <c r="C21" s="44"/>
      <c r="D21" s="44"/>
      <c r="E21" s="44"/>
      <c r="F21" s="5" t="s">
        <v>20</v>
      </c>
      <c r="G21" s="5" t="s">
        <v>39</v>
      </c>
      <c r="H21" s="5" t="s">
        <v>39</v>
      </c>
      <c r="I21" s="1" t="s">
        <v>20</v>
      </c>
      <c r="J21" s="5" t="s">
        <v>20</v>
      </c>
      <c r="K21" s="20"/>
      <c r="L21" s="20"/>
      <c r="M21" s="20"/>
      <c r="N21" s="20"/>
      <c r="O21" s="20"/>
      <c r="P21" s="18"/>
      <c r="Q21" s="18"/>
    </row>
    <row r="22" spans="1:17" ht="31.5" x14ac:dyDescent="0.25">
      <c r="A22" s="44" t="s">
        <v>16</v>
      </c>
      <c r="B22" s="44"/>
      <c r="C22" s="44"/>
      <c r="D22" s="44"/>
      <c r="E22" s="44"/>
      <c r="F22" s="5" t="s">
        <v>20</v>
      </c>
      <c r="G22" s="5"/>
      <c r="H22" s="5"/>
      <c r="I22" s="1" t="s">
        <v>20</v>
      </c>
      <c r="J22" s="5" t="s">
        <v>20</v>
      </c>
      <c r="K22" s="20"/>
      <c r="L22" s="20"/>
      <c r="M22" s="20"/>
      <c r="N22" s="20"/>
      <c r="O22" s="20"/>
      <c r="P22" s="18"/>
      <c r="Q22" s="18"/>
    </row>
    <row r="23" spans="1:17" ht="31.5" x14ac:dyDescent="0.25">
      <c r="A23" s="30" t="s">
        <v>43</v>
      </c>
      <c r="B23" s="30"/>
      <c r="C23" s="30"/>
      <c r="D23" s="30"/>
      <c r="E23" s="30"/>
      <c r="F23" s="5" t="s">
        <v>20</v>
      </c>
      <c r="G23" s="5"/>
      <c r="H23" s="5"/>
      <c r="I23" s="1" t="s">
        <v>20</v>
      </c>
      <c r="J23" s="5" t="s">
        <v>20</v>
      </c>
      <c r="K23" s="20"/>
      <c r="L23" s="20"/>
      <c r="M23" s="20"/>
      <c r="N23" s="20"/>
      <c r="O23" s="20"/>
      <c r="P23" s="18"/>
      <c r="Q23" s="18"/>
    </row>
    <row r="24" spans="1:17" ht="31.5" x14ac:dyDescent="0.25">
      <c r="A24" s="30" t="s">
        <v>17</v>
      </c>
      <c r="B24" s="30"/>
      <c r="C24" s="30"/>
      <c r="D24" s="30"/>
      <c r="E24" s="30"/>
      <c r="F24" s="5" t="s">
        <v>20</v>
      </c>
      <c r="G24" s="14">
        <v>221474</v>
      </c>
      <c r="H24" s="14">
        <v>205000</v>
      </c>
      <c r="I24" s="11">
        <f>100-(H24*100)/G24</f>
        <v>7.4383449073028913</v>
      </c>
      <c r="J24" s="13" t="s">
        <v>20</v>
      </c>
      <c r="K24" s="23"/>
      <c r="L24" s="23"/>
      <c r="M24" s="23"/>
      <c r="N24" s="23"/>
      <c r="O24" s="23"/>
      <c r="P24" s="18"/>
      <c r="Q24" s="18"/>
    </row>
    <row r="25" spans="1:17" ht="31.5" x14ac:dyDescent="0.25">
      <c r="A25" s="30" t="s">
        <v>18</v>
      </c>
      <c r="B25" s="30"/>
      <c r="C25" s="30"/>
      <c r="D25" s="30"/>
      <c r="E25" s="30"/>
      <c r="F25" s="5" t="s">
        <v>20</v>
      </c>
      <c r="G25" s="5"/>
      <c r="H25" s="5"/>
      <c r="I25" s="1"/>
      <c r="J25" s="5"/>
      <c r="K25" s="20"/>
      <c r="L25" s="20"/>
      <c r="M25" s="20"/>
      <c r="N25" s="20"/>
      <c r="O25" s="20"/>
      <c r="P25" s="18"/>
      <c r="Q25" s="18"/>
    </row>
    <row r="26" spans="1:17" ht="31.5" x14ac:dyDescent="0.25">
      <c r="A26" s="30" t="s">
        <v>19</v>
      </c>
      <c r="B26" s="30"/>
      <c r="C26" s="30"/>
      <c r="D26" s="30"/>
      <c r="E26" s="30"/>
      <c r="F26" s="5" t="s">
        <v>20</v>
      </c>
      <c r="G26" s="14">
        <v>221474</v>
      </c>
      <c r="H26" s="14">
        <v>205000</v>
      </c>
      <c r="I26" s="24">
        <f>100-(H26*100)/G26</f>
        <v>7.4383449073028913</v>
      </c>
      <c r="J26" s="25" t="s">
        <v>38</v>
      </c>
      <c r="K26" s="26"/>
      <c r="L26" s="26"/>
      <c r="M26" s="26"/>
      <c r="N26" s="26"/>
      <c r="O26" s="26"/>
      <c r="P26" s="18"/>
      <c r="Q26" s="18"/>
    </row>
    <row r="27" spans="1:17" ht="15.75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</row>
    <row r="28" spans="1:17" ht="15.75" x14ac:dyDescent="0.25">
      <c r="A28" s="18" t="s">
        <v>36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</row>
    <row r="29" spans="1:17" ht="15.75" x14ac:dyDescent="0.25">
      <c r="A29" s="18" t="s">
        <v>37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</row>
    <row r="30" spans="1:17" ht="15.75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</row>
    <row r="31" spans="1:17" ht="15.75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</row>
  </sheetData>
  <mergeCells count="33">
    <mergeCell ref="A21:E21"/>
    <mergeCell ref="A10:A11"/>
    <mergeCell ref="F10:J10"/>
    <mergeCell ref="B10:B11"/>
    <mergeCell ref="C10:C11"/>
    <mergeCell ref="D10:D11"/>
    <mergeCell ref="E10:E11"/>
    <mergeCell ref="A13:E13"/>
    <mergeCell ref="A15:C18"/>
    <mergeCell ref="D15:D16"/>
    <mergeCell ref="D17:D18"/>
    <mergeCell ref="A19:E19"/>
    <mergeCell ref="A22:E22"/>
    <mergeCell ref="A23:E23"/>
    <mergeCell ref="A24:E24"/>
    <mergeCell ref="A25:E25"/>
    <mergeCell ref="A26:E26"/>
    <mergeCell ref="P10:Q10"/>
    <mergeCell ref="R10:S10"/>
    <mergeCell ref="T10:W10"/>
    <mergeCell ref="T3:U3"/>
    <mergeCell ref="V3:W3"/>
    <mergeCell ref="V8:W8"/>
    <mergeCell ref="T4:U5"/>
    <mergeCell ref="V4:W5"/>
    <mergeCell ref="T6:U7"/>
    <mergeCell ref="V6:W7"/>
    <mergeCell ref="T8:U8"/>
    <mergeCell ref="A3:J3"/>
    <mergeCell ref="A5:J5"/>
    <mergeCell ref="E7:F7"/>
    <mergeCell ref="C8:E8"/>
    <mergeCell ref="K10:O10"/>
  </mergeCells>
  <pageMargins left="0.23622047244094491" right="0.11811023622047245" top="0.35433070866141736" bottom="0.35433070866141736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АО "Норильскгазпром"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Полей</dc:creator>
  <cp:lastModifiedBy>Сургуладзе</cp:lastModifiedBy>
  <cp:lastPrinted>2018-08-20T04:52:54Z</cp:lastPrinted>
  <dcterms:created xsi:type="dcterms:W3CDTF">2016-11-01T07:44:02Z</dcterms:created>
  <dcterms:modified xsi:type="dcterms:W3CDTF">2018-08-20T04:52:58Z</dcterms:modified>
</cp:coreProperties>
</file>